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6AO98013 ENTRETIEN LINGE PLAT TOURNUS\2 - Phase consultation\0 - DCE final\"/>
    </mc:Choice>
  </mc:AlternateContent>
  <bookViews>
    <workbookView xWindow="-120" yWindow="-120" windowWidth="29040" windowHeight="15720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0" i="1"/>
  <c r="E8" i="1"/>
  <c r="E6" i="1"/>
  <c r="E14" i="1" l="1"/>
  <c r="E15" i="1" s="1"/>
  <c r="F12" i="1"/>
  <c r="F10" i="1"/>
  <c r="F8" i="1"/>
  <c r="F6" i="1"/>
  <c r="F14" i="1" l="1"/>
  <c r="F15" i="1" s="1"/>
</calcChain>
</file>

<file path=xl/sharedStrings.xml><?xml version="1.0" encoding="utf-8"?>
<sst xmlns="http://schemas.openxmlformats.org/spreadsheetml/2006/main" count="28" uniqueCount="24">
  <si>
    <t>Poste de prix</t>
  </si>
  <si>
    <t xml:space="preserve">Libellé de la prestation </t>
  </si>
  <si>
    <t xml:space="preserve">Prix unitaire </t>
  </si>
  <si>
    <t>(en €HT)</t>
  </si>
  <si>
    <t>Unité d'achat</t>
  </si>
  <si>
    <t xml:space="preserve">Qté annuelle </t>
  </si>
  <si>
    <t>Total estimatif annuel</t>
  </si>
  <si>
    <t xml:space="preserve">Le kilo à l'enlèvement </t>
  </si>
  <si>
    <t>Total estimatif sur la durée totale (48 mois)</t>
  </si>
  <si>
    <t>Total estimatif période initiale (12 mois fermes)</t>
  </si>
  <si>
    <t>(estimation non contractuelle)</t>
  </si>
  <si>
    <t>Consommable de lavage</t>
  </si>
  <si>
    <t xml:space="preserve">Linge pédiatrique </t>
  </si>
  <si>
    <t xml:space="preserve">Autres articles textiles </t>
  </si>
  <si>
    <t>bob, chaussettes antidérapantes, drap de glisse</t>
  </si>
  <si>
    <t xml:space="preserve">petit linge bébé, ou enfants (et articles associés : housse, gigoteuse, etc..) </t>
  </si>
  <si>
    <t>bandeaux et Lavettes</t>
  </si>
  <si>
    <t>2.1</t>
  </si>
  <si>
    <t>2.2</t>
  </si>
  <si>
    <t>2.3</t>
  </si>
  <si>
    <t>2.4</t>
  </si>
  <si>
    <t>Articles de contention et orthopédiques</t>
  </si>
  <si>
    <t>sangles et ceintures de contention
sangles monitoring, bandes de compression, maintien, stabilisation</t>
  </si>
  <si>
    <t>Lot 1
Entretien linge plat et associé pour le Centre Hospitalier Les Chanaux à Mâcon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</si>
</sst>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44" fontId="0" fillId="3" borderId="5" xfId="1" applyFont="1" applyFill="1" applyBorder="1"/>
    <xf numFmtId="0" fontId="6" fillId="3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/>
    <xf numFmtId="0" fontId="5" fillId="4" borderId="3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/>
    </xf>
    <xf numFmtId="164" fontId="0" fillId="3" borderId="5" xfId="2" applyNumberFormat="1" applyFont="1" applyFill="1" applyBorder="1"/>
    <xf numFmtId="164" fontId="0" fillId="3" borderId="4" xfId="2" applyNumberFormat="1" applyFont="1" applyFill="1" applyBorder="1" applyAlignment="1">
      <alignment vertical="center"/>
    </xf>
    <xf numFmtId="44" fontId="0" fillId="3" borderId="4" xfId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4" fontId="0" fillId="4" borderId="1" xfId="2" applyNumberFormat="1" applyFont="1" applyFill="1" applyBorder="1" applyAlignment="1">
      <alignment horizontal="center" vertical="center"/>
    </xf>
    <xf numFmtId="4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DCCEBA"/>
      <color rgb="FFFFCB97"/>
      <color rgb="FFFFC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ice Gaubert" id="{7E52A9EF-3B6B-4EED-BA9E-C30286803A14}" userId="S::alice.gaubert@serenysun.fr::5a4f3ba8-aec8-4d25-a2aa-a70d58ef55e4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"/>
  <sheetViews>
    <sheetView tabSelected="1" view="pageLayout" zoomScaleNormal="85" workbookViewId="0">
      <selection activeCell="D6" sqref="D6:D7"/>
    </sheetView>
  </sheetViews>
  <sheetFormatPr baseColWidth="10" defaultRowHeight="15" x14ac:dyDescent="0.25"/>
  <cols>
    <col min="1" max="1" width="11.42578125" customWidth="1"/>
    <col min="2" max="2" width="61.42578125" customWidth="1"/>
    <col min="3" max="3" width="13.28515625" customWidth="1"/>
    <col min="4" max="4" width="22.42578125" customWidth="1"/>
    <col min="5" max="5" width="18.7109375" customWidth="1"/>
    <col min="6" max="6" width="20.5703125" bestFit="1" customWidth="1"/>
  </cols>
  <sheetData>
    <row r="2" spans="1:6" ht="45.75" customHeight="1" x14ac:dyDescent="0.25">
      <c r="A2" s="14" t="s">
        <v>23</v>
      </c>
      <c r="B2" s="14"/>
      <c r="C2" s="14"/>
      <c r="D2" s="14"/>
      <c r="E2" s="14"/>
      <c r="F2" s="14"/>
    </row>
    <row r="3" spans="1:6" ht="16.5" x14ac:dyDescent="0.3">
      <c r="A3" s="1"/>
      <c r="B3" s="1"/>
      <c r="C3" s="1"/>
      <c r="D3" s="1"/>
    </row>
    <row r="4" spans="1:6" s="2" customFormat="1" ht="15" customHeight="1" x14ac:dyDescent="0.25">
      <c r="A4" s="15" t="s">
        <v>0</v>
      </c>
      <c r="B4" s="15" t="s">
        <v>1</v>
      </c>
      <c r="C4" s="15" t="s">
        <v>4</v>
      </c>
      <c r="D4" s="3" t="s">
        <v>2</v>
      </c>
      <c r="E4" s="3" t="s">
        <v>5</v>
      </c>
      <c r="F4" s="3" t="s">
        <v>6</v>
      </c>
    </row>
    <row r="5" spans="1:6" s="2" customFormat="1" ht="24" x14ac:dyDescent="0.25">
      <c r="A5" s="16"/>
      <c r="B5" s="16"/>
      <c r="C5" s="16"/>
      <c r="D5" s="5" t="s">
        <v>3</v>
      </c>
      <c r="E5" s="5" t="s">
        <v>10</v>
      </c>
      <c r="F5" s="5" t="s">
        <v>3</v>
      </c>
    </row>
    <row r="6" spans="1:6" ht="27" customHeight="1" x14ac:dyDescent="0.25">
      <c r="A6" s="12" t="s">
        <v>17</v>
      </c>
      <c r="B6" s="6" t="s">
        <v>11</v>
      </c>
      <c r="C6" s="13" t="s">
        <v>7</v>
      </c>
      <c r="D6" s="17"/>
      <c r="E6" s="20">
        <f>6800*12</f>
        <v>81600</v>
      </c>
      <c r="F6" s="21">
        <f>D6*E6</f>
        <v>0</v>
      </c>
    </row>
    <row r="7" spans="1:6" x14ac:dyDescent="0.25">
      <c r="A7" s="12"/>
      <c r="B7" s="7" t="s">
        <v>16</v>
      </c>
      <c r="C7" s="13"/>
      <c r="D7" s="17"/>
      <c r="E7" s="20"/>
      <c r="F7" s="22"/>
    </row>
    <row r="8" spans="1:6" ht="27" customHeight="1" x14ac:dyDescent="0.25">
      <c r="A8" s="12" t="s">
        <v>18</v>
      </c>
      <c r="B8" s="6" t="s">
        <v>12</v>
      </c>
      <c r="C8" s="13" t="s">
        <v>7</v>
      </c>
      <c r="D8" s="17"/>
      <c r="E8" s="20">
        <f>200*12</f>
        <v>2400</v>
      </c>
      <c r="F8" s="21">
        <f t="shared" ref="F8" si="0">D8*E8</f>
        <v>0</v>
      </c>
    </row>
    <row r="9" spans="1:6" x14ac:dyDescent="0.25">
      <c r="A9" s="12"/>
      <c r="B9" s="7" t="s">
        <v>15</v>
      </c>
      <c r="C9" s="13"/>
      <c r="D9" s="17"/>
      <c r="E9" s="20"/>
      <c r="F9" s="22"/>
    </row>
    <row r="10" spans="1:6" ht="27" customHeight="1" x14ac:dyDescent="0.25">
      <c r="A10" s="12" t="s">
        <v>19</v>
      </c>
      <c r="B10" s="6" t="s">
        <v>21</v>
      </c>
      <c r="C10" s="13" t="s">
        <v>7</v>
      </c>
      <c r="D10" s="17"/>
      <c r="E10" s="20">
        <f>300*12</f>
        <v>3600</v>
      </c>
      <c r="F10" s="21">
        <f t="shared" ref="F10" si="1">D10*E10</f>
        <v>0</v>
      </c>
    </row>
    <row r="11" spans="1:6" ht="27" customHeight="1" x14ac:dyDescent="0.25">
      <c r="A11" s="12"/>
      <c r="B11" s="7" t="s">
        <v>22</v>
      </c>
      <c r="C11" s="13"/>
      <c r="D11" s="17"/>
      <c r="E11" s="20"/>
      <c r="F11" s="22"/>
    </row>
    <row r="12" spans="1:6" ht="27" customHeight="1" x14ac:dyDescent="0.25">
      <c r="A12" s="12" t="s">
        <v>20</v>
      </c>
      <c r="B12" s="6" t="s">
        <v>13</v>
      </c>
      <c r="C12" s="13" t="s">
        <v>7</v>
      </c>
      <c r="D12" s="17"/>
      <c r="E12" s="20">
        <f>10*12</f>
        <v>120</v>
      </c>
      <c r="F12" s="21">
        <f t="shared" ref="F12" si="2">D12*E12</f>
        <v>0</v>
      </c>
    </row>
    <row r="13" spans="1:6" x14ac:dyDescent="0.25">
      <c r="A13" s="12"/>
      <c r="B13" s="8" t="s">
        <v>14</v>
      </c>
      <c r="C13" s="13"/>
      <c r="D13" s="17"/>
      <c r="E13" s="20"/>
      <c r="F13" s="22"/>
    </row>
    <row r="14" spans="1:6" ht="27" customHeight="1" x14ac:dyDescent="0.25">
      <c r="A14" s="18" t="s">
        <v>9</v>
      </c>
      <c r="B14" s="18"/>
      <c r="C14" s="18"/>
      <c r="D14" s="18"/>
      <c r="E14" s="10">
        <f>SUM(E6:E13)</f>
        <v>87720</v>
      </c>
      <c r="F14" s="11">
        <f>SUM(F6:F13)</f>
        <v>0</v>
      </c>
    </row>
    <row r="15" spans="1:6" ht="27" customHeight="1" x14ac:dyDescent="0.25">
      <c r="A15" s="19" t="s">
        <v>8</v>
      </c>
      <c r="B15" s="19"/>
      <c r="C15" s="19"/>
      <c r="D15" s="19"/>
      <c r="E15" s="9">
        <f>E14*4</f>
        <v>350880</v>
      </c>
      <c r="F15" s="4">
        <f>F14*4</f>
        <v>0</v>
      </c>
    </row>
  </sheetData>
  <mergeCells count="26">
    <mergeCell ref="A14:D14"/>
    <mergeCell ref="A15:D15"/>
    <mergeCell ref="A12:A13"/>
    <mergeCell ref="C12:C13"/>
    <mergeCell ref="D12:D13"/>
    <mergeCell ref="E12:E13"/>
    <mergeCell ref="F12:F13"/>
    <mergeCell ref="D8:D9"/>
    <mergeCell ref="E8:E9"/>
    <mergeCell ref="F8:F9"/>
    <mergeCell ref="A10:A11"/>
    <mergeCell ref="C10:C11"/>
    <mergeCell ref="D10:D11"/>
    <mergeCell ref="E10:E11"/>
    <mergeCell ref="F10:F11"/>
    <mergeCell ref="A8:A9"/>
    <mergeCell ref="C8:C9"/>
    <mergeCell ref="A2:F2"/>
    <mergeCell ref="C4:C5"/>
    <mergeCell ref="B4:B5"/>
    <mergeCell ref="A4:A5"/>
    <mergeCell ref="A6:A7"/>
    <mergeCell ref="F6:F7"/>
    <mergeCell ref="E6:E7"/>
    <mergeCell ref="D6:D7"/>
    <mergeCell ref="C6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&amp;L2026AO98013&amp;C&amp;"-,Gras"&amp;16Annexe financière à l'Acte d'Engagement&amp;RCH-Macon 
DAL-Cellule Marchés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Armelle Loubet</dc:creator>
  <cp:lastModifiedBy>Alban BALLIVET DE REGLOIX</cp:lastModifiedBy>
  <cp:lastPrinted>2026-07-07T11:15:16Z</cp:lastPrinted>
  <dcterms:created xsi:type="dcterms:W3CDTF">2024-10-31T15:56:50Z</dcterms:created>
  <dcterms:modified xsi:type="dcterms:W3CDTF">2026-08-14T15:14:44Z</dcterms:modified>
</cp:coreProperties>
</file>